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Z:\e-Log\Allgemein\Neue Struktur\3.1  Ausschreibungen\2026\02 Vergabeverfahren\060-26 OS Deckenversorgungseinheiten TIM IV\03 Vergabeunterlagen\02 veröffentl. Unterlagen\"/>
    </mc:Choice>
  </mc:AlternateContent>
  <xr:revisionPtr revIDLastSave="0" documentId="13_ncr:1_{7A8C443C-25BA-40B4-BBDD-68555D9BE38A}" xr6:coauthVersionLast="47" xr6:coauthVersionMax="47" xr10:uidLastSave="{00000000-0000-0000-0000-000000000000}"/>
  <bookViews>
    <workbookView xWindow="-28920" yWindow="585" windowWidth="29040" windowHeight="15720" xr2:uid="{D17E7844-F81E-486D-BABC-E241BADEA888}"/>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1" l="1"/>
  <c r="G11" i="1"/>
  <c r="G10" i="1"/>
  <c r="G9" i="1"/>
  <c r="G16" i="1"/>
  <c r="G13" i="1"/>
</calcChain>
</file>

<file path=xl/sharedStrings.xml><?xml version="1.0" encoding="utf-8"?>
<sst xmlns="http://schemas.openxmlformats.org/spreadsheetml/2006/main" count="49" uniqueCount="44">
  <si>
    <t xml:space="preserve">03 - Preisblatt </t>
  </si>
  <si>
    <t xml:space="preserve">Wartung von Deckenversorgungseinheiten für Knappschaft Kliniken </t>
  </si>
  <si>
    <t>060/26</t>
  </si>
  <si>
    <t>Verg.-Nr.:</t>
  </si>
  <si>
    <t>Bieter</t>
  </si>
  <si>
    <t>Pos.</t>
  </si>
  <si>
    <t>Einheit</t>
  </si>
  <si>
    <t>Menge</t>
  </si>
  <si>
    <t>Einzelpreis (EUR netto)</t>
  </si>
  <si>
    <t>Gesamtpreis (EUR netto)</t>
  </si>
  <si>
    <t>Pro Einsatz</t>
  </si>
  <si>
    <t>Pro Stück</t>
  </si>
  <si>
    <t>Pro Fahrt</t>
  </si>
  <si>
    <t>1.1</t>
  </si>
  <si>
    <t>Kategorie / Beschreibung</t>
  </si>
  <si>
    <t>Ersatzteile und Materialien</t>
  </si>
  <si>
    <t xml:space="preserve">2. </t>
  </si>
  <si>
    <t xml:space="preserve">3. </t>
  </si>
  <si>
    <t>2.1</t>
  </si>
  <si>
    <t>3.1</t>
  </si>
  <si>
    <t xml:space="preserve">Zahlungsziel: 30 Tage nach Rechnungseingang. </t>
  </si>
  <si>
    <t>Einzelpreis (EUR netto) p.a.</t>
  </si>
  <si>
    <t>Gesamtpreis (EUR netto) p.a</t>
  </si>
  <si>
    <t>Störungs- und Instandsetzungsleistungen (nur nach gesonderter Beauftragung)</t>
  </si>
  <si>
    <t>Servicetechniker (Regelarbeitszeit)</t>
  </si>
  <si>
    <t>Servicetechniker (außerhalb Regelarbeitszeit / Notdienst)</t>
  </si>
  <si>
    <t>pro Stunde</t>
  </si>
  <si>
    <t>in %</t>
  </si>
  <si>
    <t>Sonstige optionale Leistungen</t>
  </si>
  <si>
    <t>pro Einsatz</t>
  </si>
  <si>
    <t>Schulung / Einweisung Auftraggeberpersonal</t>
  </si>
  <si>
    <t>pro Tag</t>
  </si>
  <si>
    <t>Zuschlag in %</t>
  </si>
  <si>
    <t>Zusätzliche Wartungseinheit außerhalb Turnus
Zusätzliche Wartungseinheiten außerhalb der planmäßigen Wartung werden nicht in die Angebotswertung einbezogen. Sie dienen ausschließlich der Abrechnung im Bedarfsfall nach gesonderter Beauftragung durch die Auftraggeberin.</t>
  </si>
  <si>
    <t>Störungsbeseitigung / Einsatzpauschale</t>
  </si>
  <si>
    <t xml:space="preserve">Einzelpreis (EUR netto) p.a.  </t>
  </si>
  <si>
    <t>1.</t>
  </si>
  <si>
    <t>1.2</t>
  </si>
  <si>
    <t>1.3</t>
  </si>
  <si>
    <t>3.2</t>
  </si>
  <si>
    <r>
      <rPr>
        <b/>
        <u/>
        <sz val="11"/>
        <color theme="1"/>
        <rFont val="Aptos Narrow"/>
        <family val="2"/>
        <scheme val="minor"/>
      </rPr>
      <t xml:space="preserve">Vom Bieter sind alle grau hinterlegten Felder auszufüllen. </t>
    </r>
    <r>
      <rPr>
        <sz val="11"/>
        <color theme="1"/>
        <rFont val="Aptos Narrow"/>
        <family val="2"/>
        <scheme val="minor"/>
      </rPr>
      <t xml:space="preserve">
Für die Bewertung der Bedarfspositionen (Stundensätze, Anfahrtspauschalen und Ersatzteile) wird ein fiktives, für alle Bieter einheitliches Mengengerüst zugrunde gelegt.
Dieses dient ausschließlich der Angebotswertung und stellt keine Abnahmeverpflichtung dar.
Die tatsächliche Beauftragung erfolgt ausschließlich nach Bedarf und gesonderter Einzelbeauftragung durch die Auftraggeberin.
Das Mengengerüst ist kalkulatorisch wie folgt definiert:
20 Stunden Servicetechniker (Regelarbeitszeit)
10 Stunden Servicetechniker (Notdienst / außerhalb Regelarbeitszeit)
5 Einsätze Störungsbeseitigung
3 Anfahrten
Ersatzteilvolumen: 10.000 € (fiktiver Warenkorb für Bewertungszwecke)
Die Bewertung erfolgt auf Grundlage der angebotenen Einheitspreise multipliziert mit dem jeweiligen Mengengerüst.</t>
    </r>
  </si>
  <si>
    <t xml:space="preserve">Gesamtpreis (EUR netto) </t>
  </si>
  <si>
    <r>
      <t xml:space="preserve">Ersatzteile und Komponenten (Zuschlag auf Einkaufspreis) 
</t>
    </r>
    <r>
      <rPr>
        <b/>
        <u/>
        <sz val="11"/>
        <color theme="1"/>
        <rFont val="Aptos Narrow"/>
        <family val="2"/>
        <scheme val="minor"/>
      </rPr>
      <t>Wertungsvolumen 10.000,00 EUR nur eine fiktive Bewertungsmenge</t>
    </r>
    <r>
      <rPr>
        <sz val="11"/>
        <color theme="1"/>
        <rFont val="Aptos Narrow"/>
        <family val="2"/>
        <scheme val="minor"/>
      </rPr>
      <t xml:space="preserve">, </t>
    </r>
    <r>
      <rPr>
        <b/>
        <u/>
        <sz val="11"/>
        <color theme="1"/>
        <rFont val="Aptos Narrow"/>
        <family val="2"/>
        <scheme val="minor"/>
      </rPr>
      <t>keine Abnahmeverpflichtung</t>
    </r>
  </si>
  <si>
    <t xml:space="preserve">Alle Preis verstehen sich netto zzgl. geltender gesetzlicher Steuersätze.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</si>
</sst>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
    <numFmt numFmtId="165" formatCode="_-* #,##0.000\ &quot;€&quot;_-;\-* #,##0.000\ &quot;€&quot;_-;_-* &quot;-&quot;???\ &quot;€&quot;_-;_-@_-"/>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b/>
      <u/>
      <sz val="11"/>
      <color theme="1"/>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2">
    <xf numFmtId="0" fontId="0" fillId="0" borderId="0" xfId="0"/>
    <xf numFmtId="0" fontId="3" fillId="0" borderId="0" xfId="0" applyFont="1"/>
    <xf numFmtId="0" fontId="0" fillId="0" borderId="0" xfId="0" applyAlignment="1">
      <alignment wrapText="1"/>
    </xf>
    <xf numFmtId="0" fontId="3" fillId="0" borderId="9" xfId="0" applyFont="1" applyBorder="1"/>
    <xf numFmtId="16" fontId="0" fillId="0" borderId="10" xfId="0" quotePrefix="1" applyNumberFormat="1" applyBorder="1"/>
    <xf numFmtId="16" fontId="0" fillId="0" borderId="11" xfId="0" quotePrefix="1" applyNumberFormat="1" applyBorder="1"/>
    <xf numFmtId="0" fontId="0" fillId="0" borderId="19" xfId="0" applyBorder="1"/>
    <xf numFmtId="0" fontId="0" fillId="0" borderId="12" xfId="0" applyBorder="1"/>
    <xf numFmtId="0" fontId="0" fillId="0" borderId="20" xfId="0" applyBorder="1"/>
    <xf numFmtId="0" fontId="2" fillId="2" borderId="2" xfId="0" applyFont="1" applyFill="1" applyBorder="1"/>
    <xf numFmtId="0" fontId="2" fillId="2" borderId="3" xfId="0" applyFont="1" applyFill="1" applyBorder="1"/>
    <xf numFmtId="0" fontId="4" fillId="2" borderId="4" xfId="0" applyFont="1" applyFill="1" applyBorder="1"/>
    <xf numFmtId="0" fontId="4" fillId="2" borderId="1" xfId="0" applyFont="1" applyFill="1" applyBorder="1"/>
    <xf numFmtId="0" fontId="2" fillId="2" borderId="3" xfId="0" applyFont="1" applyFill="1" applyBorder="1" applyAlignment="1">
      <alignment wrapText="1"/>
    </xf>
    <xf numFmtId="44" fontId="0" fillId="0" borderId="19" xfId="1" applyFont="1" applyBorder="1"/>
    <xf numFmtId="0" fontId="0" fillId="0" borderId="0" xfId="0" applyAlignment="1">
      <alignment horizontal="left" vertical="top" wrapText="1"/>
    </xf>
    <xf numFmtId="0" fontId="0" fillId="0" borderId="0" xfId="0" applyAlignment="1">
      <alignment horizontal="left" vertical="top"/>
    </xf>
    <xf numFmtId="0" fontId="3" fillId="0" borderId="17" xfId="0" applyFont="1" applyBorder="1" applyAlignment="1">
      <alignment horizontal="left" wrapText="1"/>
    </xf>
    <xf numFmtId="0" fontId="3" fillId="0" borderId="18" xfId="0" applyFont="1"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0" borderId="15" xfId="0" applyBorder="1" applyAlignment="1">
      <alignment horizontal="left" wrapText="1"/>
    </xf>
    <xf numFmtId="0" fontId="0" fillId="0" borderId="16" xfId="0"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lignment horizontal="center" vertical="top" wrapText="1"/>
    </xf>
    <xf numFmtId="44" fontId="0" fillId="0" borderId="21" xfId="1" applyFont="1" applyFill="1" applyBorder="1" applyAlignment="1">
      <alignment horizontal="center"/>
    </xf>
    <xf numFmtId="44" fontId="0" fillId="0" borderId="22" xfId="1" applyFont="1" applyFill="1" applyBorder="1" applyAlignment="1">
      <alignment horizontal="center"/>
    </xf>
    <xf numFmtId="44" fontId="0" fillId="0" borderId="23" xfId="1" applyFont="1" applyFill="1" applyBorder="1" applyAlignment="1">
      <alignment horizontal="center"/>
    </xf>
    <xf numFmtId="44" fontId="0" fillId="0" borderId="24" xfId="1" applyFont="1" applyFill="1" applyBorder="1" applyAlignment="1">
      <alignment horizontal="center"/>
    </xf>
    <xf numFmtId="44" fontId="0" fillId="0" borderId="15" xfId="1" applyFont="1" applyFill="1" applyBorder="1" applyAlignment="1">
      <alignment horizontal="center"/>
    </xf>
    <xf numFmtId="44" fontId="0" fillId="0" borderId="8" xfId="1" applyFont="1" applyFill="1" applyBorder="1" applyAlignment="1">
      <alignment horizontal="center"/>
    </xf>
    <xf numFmtId="0" fontId="2" fillId="2" borderId="3" xfId="0" applyFont="1" applyFill="1" applyBorder="1" applyAlignment="1">
      <alignment horizontal="center" wrapText="1"/>
    </xf>
    <xf numFmtId="165" fontId="0" fillId="0" borderId="25" xfId="0" applyNumberFormat="1" applyFill="1" applyBorder="1" applyAlignment="1">
      <alignment horizontal="center"/>
    </xf>
    <xf numFmtId="165" fontId="0" fillId="0" borderId="4" xfId="0" applyNumberFormat="1" applyFill="1" applyBorder="1" applyAlignment="1">
      <alignment horizontal="center"/>
    </xf>
    <xf numFmtId="44" fontId="0" fillId="3" borderId="19" xfId="1" applyFont="1" applyFill="1" applyBorder="1" applyProtection="1">
      <protection locked="0"/>
    </xf>
    <xf numFmtId="44" fontId="0" fillId="3" borderId="12" xfId="1" applyFont="1" applyFill="1" applyBorder="1" applyProtection="1">
      <protection locked="0"/>
    </xf>
    <xf numFmtId="164" fontId="0" fillId="3" borderId="19" xfId="2" applyNumberFormat="1" applyFont="1" applyFill="1" applyBorder="1" applyProtection="1">
      <protection locked="0"/>
    </xf>
    <xf numFmtId="0" fontId="0" fillId="3" borderId="19" xfId="0" applyFill="1" applyBorder="1" applyProtection="1">
      <protection locked="0"/>
    </xf>
    <xf numFmtId="0" fontId="0" fillId="3" borderId="12" xfId="0" applyFill="1" applyBorder="1" applyProtection="1">
      <protection locked="0"/>
    </xf>
    <xf numFmtId="0" fontId="0" fillId="3" borderId="5" xfId="0" applyFill="1" applyBorder="1" applyAlignment="1" applyProtection="1">
      <alignment horizontal="center"/>
      <protection locked="0"/>
    </xf>
    <xf numFmtId="0" fontId="0" fillId="3" borderId="6" xfId="0" applyFill="1" applyBorder="1" applyAlignment="1" applyProtection="1">
      <alignment horizontal="center"/>
      <protection locked="0"/>
    </xf>
    <xf numFmtId="0" fontId="0" fillId="3" borderId="7" xfId="0" applyFill="1" applyBorder="1" applyAlignment="1" applyProtection="1">
      <alignment horizontal="center"/>
      <protection locked="0"/>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5814D-C26A-4339-99FB-DD0E63ED5661}">
  <dimension ref="A2:H19"/>
  <sheetViews>
    <sheetView tabSelected="1" topLeftCell="A5" workbookViewId="0">
      <selection activeCell="B6" activeCellId="3" sqref="F9:F11 F13 F15:F16 B6:H6"/>
    </sheetView>
  </sheetViews>
  <sheetFormatPr baseColWidth="10" defaultRowHeight="15" x14ac:dyDescent="0.25"/>
  <cols>
    <col min="3" max="3" width="86.140625" style="2" customWidth="1"/>
    <col min="4" max="4" width="17.85546875" customWidth="1"/>
    <col min="5" max="5" width="12" bestFit="1" customWidth="1"/>
    <col min="7" max="7" width="13.5703125" customWidth="1"/>
  </cols>
  <sheetData>
    <row r="2" spans="1:8" x14ac:dyDescent="0.25">
      <c r="A2" t="s">
        <v>0</v>
      </c>
      <c r="C2" s="2" t="s">
        <v>1</v>
      </c>
      <c r="G2" t="s">
        <v>3</v>
      </c>
      <c r="H2" t="s">
        <v>2</v>
      </c>
    </row>
    <row r="4" spans="1:8" x14ac:dyDescent="0.25">
      <c r="A4" s="15" t="s">
        <v>40</v>
      </c>
      <c r="B4" s="16"/>
      <c r="C4" s="16"/>
      <c r="D4" s="16"/>
      <c r="E4" s="16"/>
      <c r="F4" s="16"/>
      <c r="G4" s="16"/>
      <c r="H4" s="16"/>
    </row>
    <row r="5" spans="1:8" ht="209.25" customHeight="1" thickBot="1" x14ac:dyDescent="0.3">
      <c r="A5" s="16"/>
      <c r="B5" s="16"/>
      <c r="C5" s="16"/>
      <c r="D5" s="16"/>
      <c r="E5" s="16"/>
      <c r="F5" s="16"/>
      <c r="G5" s="16"/>
      <c r="H5" s="16"/>
    </row>
    <row r="6" spans="1:8" ht="15.75" thickBot="1" x14ac:dyDescent="0.3">
      <c r="A6" s="12" t="s">
        <v>4</v>
      </c>
      <c r="B6" s="39"/>
      <c r="C6" s="40"/>
      <c r="D6" s="40"/>
      <c r="E6" s="40"/>
      <c r="F6" s="40"/>
      <c r="G6" s="40"/>
      <c r="H6" s="41"/>
    </row>
    <row r="7" spans="1:8" ht="45.75" thickBot="1" x14ac:dyDescent="0.3">
      <c r="A7" s="9" t="s">
        <v>5</v>
      </c>
      <c r="B7" s="23" t="s">
        <v>14</v>
      </c>
      <c r="C7" s="23"/>
      <c r="D7" s="10" t="s">
        <v>6</v>
      </c>
      <c r="E7" s="10" t="s">
        <v>7</v>
      </c>
      <c r="F7" s="13" t="s">
        <v>21</v>
      </c>
      <c r="G7" s="13" t="s">
        <v>22</v>
      </c>
      <c r="H7" s="11"/>
    </row>
    <row r="8" spans="1:8" ht="45.75" thickBot="1" x14ac:dyDescent="0.3">
      <c r="A8" s="3" t="s">
        <v>36</v>
      </c>
      <c r="B8" s="17" t="s">
        <v>23</v>
      </c>
      <c r="C8" s="18"/>
      <c r="D8" s="8"/>
      <c r="E8" s="8"/>
      <c r="F8" s="13" t="s">
        <v>35</v>
      </c>
      <c r="G8" s="24" t="s">
        <v>41</v>
      </c>
      <c r="H8" s="24"/>
    </row>
    <row r="9" spans="1:8" ht="34.5" customHeight="1" x14ac:dyDescent="0.25">
      <c r="A9" s="4" t="s">
        <v>13</v>
      </c>
      <c r="B9" s="19" t="s">
        <v>24</v>
      </c>
      <c r="C9" s="20" t="s">
        <v>10</v>
      </c>
      <c r="D9" s="6" t="s">
        <v>26</v>
      </c>
      <c r="E9" s="6">
        <v>20</v>
      </c>
      <c r="F9" s="34"/>
      <c r="G9" s="25">
        <f>E9*F9</f>
        <v>0</v>
      </c>
      <c r="H9" s="26"/>
    </row>
    <row r="10" spans="1:8" ht="37.5" customHeight="1" x14ac:dyDescent="0.25">
      <c r="A10" s="4" t="s">
        <v>37</v>
      </c>
      <c r="B10" s="19" t="s">
        <v>25</v>
      </c>
      <c r="C10" s="20" t="s">
        <v>10</v>
      </c>
      <c r="D10" s="6" t="s">
        <v>26</v>
      </c>
      <c r="E10" s="6">
        <v>10</v>
      </c>
      <c r="F10" s="34"/>
      <c r="G10" s="27">
        <f>E10*F10</f>
        <v>0</v>
      </c>
      <c r="H10" s="28"/>
    </row>
    <row r="11" spans="1:8" ht="34.5" customHeight="1" thickBot="1" x14ac:dyDescent="0.3">
      <c r="A11" s="4" t="s">
        <v>38</v>
      </c>
      <c r="B11" s="21" t="s">
        <v>34</v>
      </c>
      <c r="C11" s="22" t="s">
        <v>10</v>
      </c>
      <c r="D11" s="6" t="s">
        <v>29</v>
      </c>
      <c r="E11" s="7">
        <v>5</v>
      </c>
      <c r="F11" s="35"/>
      <c r="G11" s="29">
        <f>E11*F11</f>
        <v>0</v>
      </c>
      <c r="H11" s="30"/>
    </row>
    <row r="12" spans="1:8" ht="45.75" customHeight="1" thickBot="1" x14ac:dyDescent="0.3">
      <c r="A12" s="3" t="s">
        <v>16</v>
      </c>
      <c r="B12" s="17" t="s">
        <v>15</v>
      </c>
      <c r="C12" s="18"/>
      <c r="D12" s="8"/>
      <c r="E12" s="8"/>
      <c r="F12" s="13" t="s">
        <v>32</v>
      </c>
      <c r="G12" s="31"/>
      <c r="H12" s="31"/>
    </row>
    <row r="13" spans="1:8" ht="34.5" customHeight="1" thickBot="1" x14ac:dyDescent="0.3">
      <c r="A13" s="4" t="s">
        <v>18</v>
      </c>
      <c r="B13" s="19" t="s">
        <v>42</v>
      </c>
      <c r="C13" s="20" t="s">
        <v>11</v>
      </c>
      <c r="D13" s="6" t="s">
        <v>27</v>
      </c>
      <c r="E13" s="14">
        <v>10000</v>
      </c>
      <c r="F13" s="36"/>
      <c r="G13" s="32">
        <f>(E13*F13)+E13</f>
        <v>10000</v>
      </c>
      <c r="H13" s="33"/>
    </row>
    <row r="14" spans="1:8" ht="30.75" thickBot="1" x14ac:dyDescent="0.3">
      <c r="A14" s="3" t="s">
        <v>17</v>
      </c>
      <c r="B14" s="17" t="s">
        <v>28</v>
      </c>
      <c r="C14" s="18"/>
      <c r="D14" s="8"/>
      <c r="E14" s="8"/>
      <c r="F14" s="13" t="s">
        <v>8</v>
      </c>
      <c r="G14" s="31" t="s">
        <v>9</v>
      </c>
      <c r="H14" s="31"/>
    </row>
    <row r="15" spans="1:8" ht="85.5" customHeight="1" x14ac:dyDescent="0.25">
      <c r="A15" s="4" t="s">
        <v>19</v>
      </c>
      <c r="B15" s="19" t="s">
        <v>33</v>
      </c>
      <c r="C15" s="20" t="s">
        <v>12</v>
      </c>
      <c r="D15" s="6" t="s">
        <v>29</v>
      </c>
      <c r="E15" s="6">
        <v>10</v>
      </c>
      <c r="F15" s="37"/>
      <c r="G15" s="25">
        <f>E15*F15</f>
        <v>0</v>
      </c>
      <c r="H15" s="26"/>
    </row>
    <row r="16" spans="1:8" ht="32.25" customHeight="1" thickBot="1" x14ac:dyDescent="0.3">
      <c r="A16" s="5" t="s">
        <v>39</v>
      </c>
      <c r="B16" s="21" t="s">
        <v>30</v>
      </c>
      <c r="C16" s="22" t="s">
        <v>12</v>
      </c>
      <c r="D16" s="7" t="s">
        <v>31</v>
      </c>
      <c r="E16" s="7">
        <v>1</v>
      </c>
      <c r="F16" s="38"/>
      <c r="G16" s="29">
        <f>E16*F16</f>
        <v>0</v>
      </c>
      <c r="H16" s="30"/>
    </row>
    <row r="18" spans="1:2" x14ac:dyDescent="0.25">
      <c r="A18" s="1" t="s">
        <v>43</v>
      </c>
      <c r="B18" s="1"/>
    </row>
    <row r="19" spans="1:2" x14ac:dyDescent="0.25">
      <c r="A19" s="1" t="s">
        <v>20</v>
      </c>
      <c r="B19" s="1"/>
    </row>
  </sheetData>
  <sheetProtection algorithmName="SHA-512" hashValue="pH98vwM8JIJOP1QMKsQKwEF99zMAzWTY+N6w9ipj1Mi3JXVT1r8uVQ05HCmd+NihchDfKLfVtZoZ+XI8YXE8iQ==" saltValue="pqB9dbxoI37p2pi5nRxA8w==" spinCount="100000" sheet="1" objects="1" scenarios="1"/>
  <mergeCells count="21">
    <mergeCell ref="G12:H12"/>
    <mergeCell ref="G14:H14"/>
    <mergeCell ref="G15:H15"/>
    <mergeCell ref="G16:H16"/>
    <mergeCell ref="G13:H13"/>
    <mergeCell ref="B6:H6"/>
    <mergeCell ref="A4:H5"/>
    <mergeCell ref="B14:C14"/>
    <mergeCell ref="B15:C15"/>
    <mergeCell ref="B16:C16"/>
    <mergeCell ref="B8:C8"/>
    <mergeCell ref="B9:C9"/>
    <mergeCell ref="B10:C10"/>
    <mergeCell ref="B11:C11"/>
    <mergeCell ref="B12:C12"/>
    <mergeCell ref="B13:C13"/>
    <mergeCell ref="B7:C7"/>
    <mergeCell ref="G8:H8"/>
    <mergeCell ref="G9:H9"/>
    <mergeCell ref="G10:H10"/>
    <mergeCell ref="G11:H11"/>
  </mergeCells>
  <phoneticPr fontId="5"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Knappschaft Kliniken Solution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Tüzel, Sevgi</dc:creator>
  <cp:lastModifiedBy>Tüzel, Sevgi</cp:lastModifiedBy>
  <dcterms:created xsi:type="dcterms:W3CDTF">2026-06-22T11:52:47Z</dcterms:created>
  <dcterms:modified xsi:type="dcterms:W3CDTF">2026-07-31T15:17:41Z</dcterms:modified>
</cp:coreProperties>
</file>